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104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" i="1" l="1"/>
  <c r="G10" i="1"/>
  <c r="G9" i="1"/>
  <c r="G13" i="1"/>
  <c r="G14" i="1"/>
  <c r="G6" i="1" l="1"/>
  <c r="G7" i="1"/>
  <c r="G8" i="1"/>
  <c r="G12" i="1"/>
  <c r="G15" i="1"/>
  <c r="G16" i="1"/>
  <c r="G17" i="1"/>
  <c r="G18" i="1" l="1"/>
  <c r="F22" i="1" s="1"/>
  <c r="F24" i="1" l="1"/>
</calcChain>
</file>

<file path=xl/sharedStrings.xml><?xml version="1.0" encoding="utf-8"?>
<sst xmlns="http://schemas.openxmlformats.org/spreadsheetml/2006/main" count="45" uniqueCount="39">
  <si>
    <t>Celle da compilare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</si>
  <si>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</si>
  <si>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</si>
  <si>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</si>
  <si>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</si>
  <si>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</si>
  <si>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</si>
  <si>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Marca</t>
  </si>
  <si>
    <t>Modello</t>
  </si>
  <si>
    <t>Apple</t>
  </si>
  <si>
    <t>I Pad  Wi-Fi + Cellular</t>
  </si>
  <si>
    <t>Microsoft</t>
  </si>
  <si>
    <t>Surface Pro 6</t>
  </si>
  <si>
    <t>Intel Core i7 512GB SSD 16GB RAM</t>
  </si>
  <si>
    <t>MacBook Pro 13" 2018</t>
  </si>
  <si>
    <t>Apple Adattatore da USB‑C a USB</t>
  </si>
  <si>
    <t>MJ1M2ZM/A</t>
  </si>
  <si>
    <t>Cover con tasti Signature per Surface Pro</t>
  </si>
  <si>
    <t>Penna per Surface</t>
  </si>
  <si>
    <t xml:space="preserve">Microsoft </t>
  </si>
  <si>
    <t>Surface Dock</t>
  </si>
  <si>
    <t>Samsung</t>
  </si>
  <si>
    <t>Flip  WM55H</t>
  </si>
  <si>
    <t>LH55WMHPTWC/EN_FLIP (Lavagna)</t>
  </si>
  <si>
    <t xml:space="preserve">Samsung </t>
  </si>
  <si>
    <t>STN-WM55H</t>
  </si>
  <si>
    <t>STN-WM55H (Stand)</t>
  </si>
  <si>
    <t>Airtame</t>
  </si>
  <si>
    <t>AirTame 2</t>
  </si>
  <si>
    <t>Airtame2</t>
  </si>
  <si>
    <t>AitTame 1</t>
  </si>
  <si>
    <t>Airtame1</t>
  </si>
  <si>
    <t>Asus</t>
  </si>
  <si>
    <t>S1 - proiettore portatile</t>
  </si>
  <si>
    <t xml:space="preserve"> totale (€)</t>
  </si>
  <si>
    <t>Numeo univoco ed Altre specifiche</t>
  </si>
  <si>
    <t>MU172TY/A - 128GB COLORE ARGENTO</t>
  </si>
  <si>
    <t>ZOVA - Inel Core i7 quad‑core di ottava generazione a 2,7GHz (Turbo Boost fino a 4,5GHz) 16GB di memoria LPDDR3 a 2133MHz Unità SSD da 512GB Argento</t>
  </si>
  <si>
    <t>PLATINO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</si>
</sst>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5" xfId="0" applyNumberFormat="1" applyFont="1" applyBorder="1" applyAlignment="1" applyProtection="1">
      <alignment horizontal="center" vertical="center" wrapText="1"/>
      <protection locked="0"/>
    </xf>
    <xf numFmtId="164" fontId="15" fillId="0" borderId="6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2" fillId="0" borderId="7" xfId="0" applyFont="1" applyBorder="1" applyAlignment="1">
      <alignment vertical="center"/>
    </xf>
    <xf numFmtId="0" fontId="14" fillId="2" borderId="3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0" fontId="14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"/>
  <sheetViews>
    <sheetView tabSelected="1" zoomScale="90" zoomScaleNormal="90" workbookViewId="0">
      <selection activeCell="G34" sqref="G34"/>
    </sheetView>
  </sheetViews>
  <sheetFormatPr defaultColWidth="8.85546875" defaultRowHeight="15" x14ac:dyDescent="0.25"/>
  <cols>
    <col min="1" max="1" width="4.7109375" customWidth="1"/>
    <col min="2" max="2" width="13.140625" customWidth="1"/>
    <col min="3" max="3" width="36.5703125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2:8" ht="15.75" x14ac:dyDescent="0.25">
      <c r="C2" s="17"/>
      <c r="D2" s="17"/>
      <c r="H2" s="1"/>
    </row>
    <row r="3" spans="2:8" ht="18" customHeight="1" thickBot="1" x14ac:dyDescent="0.3">
      <c r="H3" s="9"/>
    </row>
    <row r="4" spans="2:8" ht="15.75" thickBot="1" x14ac:dyDescent="0.3">
      <c r="F4" s="8" t="s">
        <v>0</v>
      </c>
      <c r="H4" s="9"/>
    </row>
    <row r="5" spans="2:8" ht="60.75" customHeight="1" thickBot="1" x14ac:dyDescent="0.3">
      <c r="B5" s="20" t="s">
        <v>7</v>
      </c>
      <c r="C5" s="24" t="s">
        <v>8</v>
      </c>
      <c r="D5" s="24" t="s">
        <v>35</v>
      </c>
      <c r="E5" s="26" t="s">
        <v>1</v>
      </c>
      <c r="F5" s="13" t="s">
        <v>5</v>
      </c>
      <c r="G5" s="14" t="s">
        <v>34</v>
      </c>
    </row>
    <row r="6" spans="2:8" ht="61.5" customHeight="1" x14ac:dyDescent="0.25">
      <c r="B6" s="23" t="s">
        <v>9</v>
      </c>
      <c r="C6" s="23" t="s">
        <v>10</v>
      </c>
      <c r="D6" s="22" t="s">
        <v>36</v>
      </c>
      <c r="E6" s="23">
        <v>2</v>
      </c>
      <c r="F6" s="15"/>
      <c r="G6" s="16">
        <f>E6*F6</f>
        <v>0</v>
      </c>
    </row>
    <row r="7" spans="2:8" ht="61.5" customHeight="1" x14ac:dyDescent="0.25">
      <c r="B7" s="23" t="s">
        <v>11</v>
      </c>
      <c r="C7" s="23" t="s">
        <v>12</v>
      </c>
      <c r="D7" s="27" t="s">
        <v>13</v>
      </c>
      <c r="E7" s="23">
        <v>6</v>
      </c>
      <c r="F7" s="15"/>
      <c r="G7" s="16">
        <f t="shared" ref="G7:G17" si="0">E7*F7</f>
        <v>0</v>
      </c>
    </row>
    <row r="8" spans="2:8" ht="61.5" customHeight="1" x14ac:dyDescent="0.25">
      <c r="B8" s="23" t="s">
        <v>9</v>
      </c>
      <c r="C8" s="23" t="s">
        <v>14</v>
      </c>
      <c r="D8" s="28" t="s">
        <v>37</v>
      </c>
      <c r="E8" s="23">
        <v>2</v>
      </c>
      <c r="F8" s="15"/>
      <c r="G8" s="16">
        <f t="shared" si="0"/>
        <v>0</v>
      </c>
    </row>
    <row r="9" spans="2:8" ht="61.5" customHeight="1" x14ac:dyDescent="0.25">
      <c r="B9" s="23" t="s">
        <v>9</v>
      </c>
      <c r="C9" s="23" t="s">
        <v>15</v>
      </c>
      <c r="D9" s="22" t="s">
        <v>16</v>
      </c>
      <c r="E9" s="23">
        <v>2</v>
      </c>
      <c r="F9" s="15"/>
      <c r="G9" s="16">
        <f t="shared" ref="G9:G11" si="1">E9*F9</f>
        <v>0</v>
      </c>
    </row>
    <row r="10" spans="2:8" ht="61.5" customHeight="1" x14ac:dyDescent="0.25">
      <c r="B10" s="23" t="s">
        <v>11</v>
      </c>
      <c r="C10" s="23" t="s">
        <v>17</v>
      </c>
      <c r="D10" s="22" t="s">
        <v>38</v>
      </c>
      <c r="E10" s="23">
        <v>6</v>
      </c>
      <c r="F10" s="15"/>
      <c r="G10" s="16">
        <f t="shared" si="1"/>
        <v>0</v>
      </c>
    </row>
    <row r="11" spans="2:8" ht="61.5" customHeight="1" x14ac:dyDescent="0.25">
      <c r="B11" s="23" t="s">
        <v>11</v>
      </c>
      <c r="C11" s="23" t="s">
        <v>18</v>
      </c>
      <c r="D11" s="22" t="s">
        <v>38</v>
      </c>
      <c r="E11" s="23">
        <v>6</v>
      </c>
      <c r="F11" s="15"/>
      <c r="G11" s="16">
        <f t="shared" si="1"/>
        <v>0</v>
      </c>
    </row>
    <row r="12" spans="2:8" ht="61.5" customHeight="1" x14ac:dyDescent="0.25">
      <c r="B12" s="23" t="s">
        <v>19</v>
      </c>
      <c r="C12" s="23" t="s">
        <v>20</v>
      </c>
      <c r="D12" s="22"/>
      <c r="E12" s="23">
        <v>6</v>
      </c>
      <c r="F12" s="15"/>
      <c r="G12" s="16">
        <f t="shared" si="0"/>
        <v>0</v>
      </c>
    </row>
    <row r="13" spans="2:8" ht="61.5" customHeight="1" x14ac:dyDescent="0.25">
      <c r="B13" s="23" t="s">
        <v>21</v>
      </c>
      <c r="C13" s="23" t="s">
        <v>22</v>
      </c>
      <c r="D13" s="22" t="s">
        <v>23</v>
      </c>
      <c r="E13" s="23">
        <v>1</v>
      </c>
      <c r="F13" s="15"/>
      <c r="G13" s="16">
        <f t="shared" si="0"/>
        <v>0</v>
      </c>
    </row>
    <row r="14" spans="2:8" ht="61.5" customHeight="1" x14ac:dyDescent="0.25">
      <c r="B14" s="23" t="s">
        <v>24</v>
      </c>
      <c r="C14" s="23" t="s">
        <v>25</v>
      </c>
      <c r="D14" s="22" t="s">
        <v>26</v>
      </c>
      <c r="E14" s="23">
        <v>1</v>
      </c>
      <c r="F14" s="15"/>
      <c r="G14" s="16">
        <f t="shared" si="0"/>
        <v>0</v>
      </c>
    </row>
    <row r="15" spans="2:8" ht="61.5" customHeight="1" x14ac:dyDescent="0.25">
      <c r="B15" s="23" t="s">
        <v>27</v>
      </c>
      <c r="C15" s="23" t="s">
        <v>28</v>
      </c>
      <c r="D15" s="22" t="s">
        <v>29</v>
      </c>
      <c r="E15" s="23">
        <v>1</v>
      </c>
      <c r="F15" s="15"/>
      <c r="G15" s="16">
        <f t="shared" si="0"/>
        <v>0</v>
      </c>
    </row>
    <row r="16" spans="2:8" ht="61.5" customHeight="1" x14ac:dyDescent="0.25">
      <c r="B16" s="23" t="s">
        <v>27</v>
      </c>
      <c r="C16" s="23" t="s">
        <v>30</v>
      </c>
      <c r="D16" s="22" t="s">
        <v>31</v>
      </c>
      <c r="E16" s="23">
        <v>1</v>
      </c>
      <c r="F16" s="15"/>
      <c r="G16" s="16">
        <f t="shared" si="0"/>
        <v>0</v>
      </c>
    </row>
    <row r="17" spans="2:10" ht="61.5" customHeight="1" x14ac:dyDescent="0.25">
      <c r="B17" s="23" t="s">
        <v>32</v>
      </c>
      <c r="C17" s="23" t="s">
        <v>33</v>
      </c>
      <c r="D17" s="22"/>
      <c r="E17" s="23">
        <v>1</v>
      </c>
      <c r="F17" s="15"/>
      <c r="G17" s="16">
        <f t="shared" si="0"/>
        <v>0</v>
      </c>
    </row>
    <row r="18" spans="2:10" ht="74.25" customHeight="1" thickBot="1" x14ac:dyDescent="0.3">
      <c r="B18" s="21"/>
      <c r="C18" s="21"/>
      <c r="D18" s="25" t="s">
        <v>2</v>
      </c>
      <c r="E18" s="25"/>
      <c r="F18" s="19"/>
      <c r="G18" s="18">
        <f>IF((SUM(G6:G17))&lt;=F20,(SUM(G6:G17)),"ERRORE l'importo offerto supera la base d'asta")</f>
        <v>0</v>
      </c>
    </row>
    <row r="19" spans="2:10" ht="12.75" customHeight="1" thickBot="1" x14ac:dyDescent="0.3">
      <c r="F19" s="1"/>
      <c r="G19" s="4"/>
      <c r="H19" s="2"/>
      <c r="I19" s="2"/>
      <c r="J19" s="2"/>
    </row>
    <row r="20" spans="2:10" s="2" customFormat="1" ht="41.25" customHeight="1" thickBot="1" x14ac:dyDescent="0.3">
      <c r="D20" s="12" t="s">
        <v>4</v>
      </c>
      <c r="F20" s="29">
        <v>25000</v>
      </c>
      <c r="G20" s="30"/>
    </row>
    <row r="21" spans="2:10" s="2" customFormat="1" ht="15" customHeight="1" thickBot="1" x14ac:dyDescent="0.3">
      <c r="D21" s="3"/>
      <c r="F21" s="6"/>
    </row>
    <row r="22" spans="2:10" s="2" customFormat="1" ht="66" customHeight="1" thickBot="1" x14ac:dyDescent="0.3">
      <c r="D22" s="12" t="s">
        <v>6</v>
      </c>
      <c r="F22" s="31" t="str">
        <f>IF(G18&gt;F20,"ATTENZIONE: L'offerta complessiva è superiore alla Base d'asta","OK")</f>
        <v>OK</v>
      </c>
      <c r="G22" s="32"/>
      <c r="H22"/>
      <c r="I22"/>
      <c r="J22"/>
    </row>
    <row r="23" spans="2:10" s="2" customFormat="1" ht="15" customHeight="1" thickBot="1" x14ac:dyDescent="0.3">
      <c r="D23" s="5"/>
      <c r="F23" s="10"/>
      <c r="H23" s="11"/>
      <c r="I23" s="11"/>
      <c r="J23" s="11"/>
    </row>
    <row r="24" spans="2:10" ht="31.5" customHeight="1" thickBot="1" x14ac:dyDescent="0.3">
      <c r="D24" s="7" t="s">
        <v>3</v>
      </c>
      <c r="F24" s="33">
        <f>IF((G18&lt;=F20),G18,"ERRORE")</f>
        <v>0</v>
      </c>
      <c r="G24" s="34"/>
    </row>
  </sheetData>
  <sheetProtection password="CE28" sheet="1" objects="1" scenarios="1"/>
  <mergeCells count="3">
    <mergeCell ref="F20:G20"/>
    <mergeCell ref="F22:G22"/>
    <mergeCell ref="F24:G24"/>
  </mergeCells>
  <conditionalFormatting sqref="F24">
    <cfRule type="cellIs" dxfId="5" priority="6" operator="equal">
      <formula>$F$20</formula>
    </cfRule>
    <cfRule type="cellIs" dxfId="4" priority="7" operator="lessThan">
      <formula>$F$20</formula>
    </cfRule>
    <cfRule type="cellIs" dxfId="3" priority="9" operator="greaterThan">
      <formula>$F$20</formula>
    </cfRule>
  </conditionalFormatting>
  <conditionalFormatting sqref="G18">
    <cfRule type="cellIs" dxfId="2" priority="10" operator="greaterThan">
      <formula>#REF!</formula>
    </cfRule>
  </conditionalFormatting>
  <conditionalFormatting sqref="F24:G24">
    <cfRule type="cellIs" dxfId="1" priority="1" operator="greaterThan">
      <formula>$F$20</formula>
    </cfRule>
    <cfRule type="cellIs" dxfId="0" priority="2" operator="lessThanOrEqual">
      <formula>$F$20</formula>
    </cfRule>
  </conditionalFormatting>
  <dataValidations count="1">
    <dataValidation type="custom" operator="equal" allowBlank="1" showInputMessage="1" showErrorMessage="1" error="Non è possibile inserire più di due cifre decimali" sqref="F6:F1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2019-04-10T15:00:23Z</dcterms:modified>
</cp:coreProperties>
</file>